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4540" tabRatio="740" firstSheet="1" activeTab="2"/>
  </bookViews>
  <sheets>
    <sheet name="A包铜版纸印刷类" sheetId="14" r:id="rId1"/>
    <sheet name="B包特种纸印刷类" sheetId="15" r:id="rId2"/>
    <sheet name="C包手提袋印刷类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<sst xmlns="http://schemas.openxmlformats.org/spreadsheetml/2006/main" count="161" uniqueCount="80">
  <si>
    <t>中国重汽集团2025年宣传印刷品需求计划汇总表</t>
  </si>
  <si>
    <t>类别</t>
  </si>
  <si>
    <t>序号</t>
  </si>
  <si>
    <t>产品名称</t>
  </si>
  <si>
    <t>产品型号（毫米）</t>
  </si>
  <si>
    <t>纸张类型</t>
  </si>
  <si>
    <t>纸张型号</t>
  </si>
  <si>
    <t>每版单次采购量</t>
  </si>
  <si>
    <t>开票税率 %</t>
  </si>
  <si>
    <t>单价（未税）
元/张/本</t>
  </si>
  <si>
    <t>单价（含税）
元/张/本</t>
  </si>
  <si>
    <t>预计单次采购量</t>
  </si>
  <si>
    <t>预计采购次数</t>
  </si>
  <si>
    <t>预计总价（未税）</t>
  </si>
  <si>
    <t>预计总价（含税）</t>
  </si>
  <si>
    <r>
      <rPr>
        <sz val="12"/>
        <color theme="1"/>
        <rFont val="等线"/>
        <charset val="134"/>
        <scheme val="minor"/>
      </rPr>
      <t>A包</t>
    </r>
    <r>
      <rPr>
        <sz val="8"/>
        <color theme="1"/>
        <rFont val="等线"/>
        <charset val="134"/>
        <scheme val="minor"/>
      </rPr>
      <t xml:space="preserve">
铜版纸印刷类</t>
    </r>
  </si>
  <si>
    <t>单页</t>
  </si>
  <si>
    <t>210*285</t>
  </si>
  <si>
    <t>铜版纸</t>
  </si>
  <si>
    <t>157g</t>
  </si>
  <si>
    <t>1000-2500</t>
  </si>
  <si>
    <t>2501-5000</t>
  </si>
  <si>
    <t>5001-10000</t>
  </si>
  <si>
    <t>10001-50000</t>
  </si>
  <si>
    <t>50001以上</t>
  </si>
  <si>
    <t>中折页</t>
  </si>
  <si>
    <t>420*285</t>
  </si>
  <si>
    <t>铜版纸（覆膜）</t>
  </si>
  <si>
    <t>200g</t>
  </si>
  <si>
    <t>1001-2500</t>
  </si>
  <si>
    <t>10001-20000</t>
  </si>
  <si>
    <t>250g</t>
  </si>
  <si>
    <t>500-1000</t>
  </si>
  <si>
    <t>四折页</t>
  </si>
  <si>
    <t>840*285</t>
  </si>
  <si>
    <t>501-1000</t>
  </si>
  <si>
    <t>1001-3000</t>
  </si>
  <si>
    <t>3001-5000</t>
  </si>
  <si>
    <t>海报</t>
  </si>
  <si>
    <t>840*570</t>
  </si>
  <si>
    <t>铜版纸（单面）</t>
  </si>
  <si>
    <t>彩色画册</t>
  </si>
  <si>
    <t>内页：157g铜版纸
封面：250g优质铜版纸，覆亚/亮膜</t>
  </si>
  <si>
    <t>16P</t>
  </si>
  <si>
    <t>20P</t>
  </si>
  <si>
    <t>24P</t>
  </si>
  <si>
    <t>1001-2000</t>
  </si>
  <si>
    <t>2001-3000</t>
  </si>
  <si>
    <t>32P</t>
  </si>
  <si>
    <t>301-500</t>
  </si>
  <si>
    <t>±4P</t>
  </si>
  <si>
    <t>培训课件</t>
  </si>
  <si>
    <t>封面200g铜版纸,彩色
内页80克双胶纸,彩色</t>
  </si>
  <si>
    <t>50p</t>
  </si>
  <si>
    <t>50起</t>
  </si>
  <si>
    <t>黑白画册</t>
  </si>
  <si>
    <t>210*140</t>
  </si>
  <si>
    <t>封面200克铜版纸，内页80克双胶纸，封面彩色印刷，内页黑白印刷</t>
  </si>
  <si>
    <t>200P</t>
  </si>
  <si>
    <t>101-300</t>
  </si>
  <si>
    <t>总计</t>
  </si>
  <si>
    <r>
      <rPr>
        <sz val="12"/>
        <color rgb="FF000000"/>
        <rFont val="等线"/>
        <charset val="134"/>
      </rPr>
      <t>B包</t>
    </r>
    <r>
      <rPr>
        <sz val="8"/>
        <color rgb="FF000000"/>
        <rFont val="等线"/>
        <charset val="134"/>
      </rPr>
      <t xml:space="preserve">
特种纸印刷类</t>
    </r>
  </si>
  <si>
    <t>特种纸</t>
  </si>
  <si>
    <t>雪松纸255g
双面过油</t>
  </si>
  <si>
    <t>20001-30000</t>
  </si>
  <si>
    <t>彩色画册36P</t>
  </si>
  <si>
    <t>封面315g、内页145g高白新时尚,封面封底标志烫银，四色印刷，锁线胶订，封面过亮光油</t>
  </si>
  <si>
    <t>彩色画册±4P</t>
  </si>
  <si>
    <t>封皮</t>
  </si>
  <si>
    <t>约100*100</t>
  </si>
  <si>
    <t>车图</t>
  </si>
  <si>
    <t>封皮车图UV工艺</t>
  </si>
  <si>
    <t>单价</t>
  </si>
  <si>
    <t>2处</t>
  </si>
  <si>
    <t>logo、封皮名称</t>
  </si>
  <si>
    <t>烫金/烫银</t>
  </si>
  <si>
    <r>
      <rPr>
        <sz val="12"/>
        <color rgb="FF000000"/>
        <rFont val="等线"/>
        <charset val="134"/>
      </rPr>
      <t>C包</t>
    </r>
    <r>
      <rPr>
        <sz val="8"/>
        <color rgb="FF000000"/>
        <rFont val="等线"/>
        <charset val="134"/>
      </rPr>
      <t xml:space="preserve">
手提袋类</t>
    </r>
  </si>
  <si>
    <t>手提袋</t>
  </si>
  <si>
    <t>380*290*90</t>
  </si>
  <si>
    <t>白卡（覆膜）银三股绳、四色印刷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</si>
</sst>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b/>
      <sz val="20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等线"/>
      <charset val="134"/>
    </font>
    <font>
      <sz val="12"/>
      <color rgb="FF000000"/>
      <name val="等线"/>
      <charset val="134"/>
    </font>
    <font>
      <sz val="8"/>
      <color rgb="FF000000"/>
      <name val="等线"/>
      <charset val="134"/>
    </font>
    <font>
      <sz val="8"/>
      <name val="等线"/>
      <charset val="134"/>
    </font>
    <font>
      <b/>
      <sz val="9"/>
      <color rgb="FF000000"/>
      <name val="等线"/>
      <charset val="134"/>
    </font>
    <font>
      <sz val="8"/>
      <color theme="1"/>
      <name val="等线"/>
      <charset val="134"/>
      <scheme val="minor"/>
    </font>
    <font>
      <b/>
      <sz val="10"/>
      <color rgb="FFFF0000"/>
      <name val="等线"/>
      <charset val="134"/>
    </font>
    <font>
      <sz val="8"/>
      <color theme="1"/>
      <name val="等线"/>
      <charset val="134"/>
    </font>
    <font>
      <b/>
      <sz val="18"/>
      <color rgb="FFFF0000"/>
      <name val="宋体"/>
      <charset val="134"/>
    </font>
    <font>
      <sz val="8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sz val="8"/>
      <color rgb="FF000000"/>
      <name val="等线"/>
      <charset val="134"/>
      <scheme val="minor"/>
    </font>
    <font>
      <sz val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</cellStyleXfs>
  <cellXfs count="73">
    <xf numFmtId="0" fontId="0" fillId="0" borderId="0" xfId="0"/>
    <xf numFmtId="0" fontId="0" fillId="0" borderId="0" xfId="0" applyFill="1" applyAlignment="1">
      <alignment vertical="center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0" fillId="0" borderId="0" xfId="0" applyNumberFormat="1" applyFill="1" applyAlignment="1">
      <alignment horizontal="center"/>
    </xf>
    <xf numFmtId="176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176" fontId="0" fillId="0" borderId="4" xfId="0" applyNumberForma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76" fontId="13" fillId="0" borderId="1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0" fillId="0" borderId="0" xfId="0" applyFont="1" applyFill="1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0" fillId="0" borderId="0" xfId="0" applyNumberFormat="1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4"/>
  <sheetViews>
    <sheetView zoomScale="94" zoomScaleNormal="94" topLeftCell="A7" workbookViewId="0">
      <selection activeCell="I44" sqref="I44"/>
    </sheetView>
  </sheetViews>
  <sheetFormatPr defaultColWidth="8.66666666666667" defaultRowHeight="16.8"/>
  <cols>
    <col min="1" max="1" width="8.66666666666667" style="3"/>
    <col min="2" max="2" width="8.91666666666667" style="4" customWidth="1"/>
    <col min="3" max="3" width="9.33333333333333" style="4" customWidth="1"/>
    <col min="4" max="4" width="13.5833333333333" style="4" customWidth="1"/>
    <col min="5" max="5" width="21.725" style="4" customWidth="1"/>
    <col min="6" max="6" width="15.25" style="4" customWidth="1"/>
    <col min="7" max="7" width="14.5333333333333" style="5" customWidth="1"/>
    <col min="8" max="9" width="13.15" style="6" customWidth="1"/>
    <col min="10" max="11" width="13.8833333333333" style="5" customWidth="1"/>
    <col min="12" max="12" width="14.2416666666667" style="3" customWidth="1"/>
    <col min="13" max="13" width="14.5333333333333" style="7" customWidth="1"/>
    <col min="14" max="14" width="14.5333333333333" style="3" customWidth="1"/>
    <col min="15" max="15" width="6.5" style="3" customWidth="1"/>
    <col min="16" max="16384" width="8.66666666666667" style="3"/>
  </cols>
  <sheetData>
    <row r="1" ht="65" customHeight="1" spans="1:14">
      <c r="A1" s="8" t="s">
        <v>0</v>
      </c>
      <c r="B1" s="9"/>
      <c r="C1" s="9"/>
      <c r="D1" s="9"/>
      <c r="E1" s="9"/>
      <c r="F1" s="9"/>
      <c r="G1" s="9"/>
      <c r="H1" s="16"/>
      <c r="I1" s="16"/>
      <c r="J1" s="9"/>
      <c r="K1" s="9"/>
      <c r="L1" s="9"/>
      <c r="M1" s="31"/>
      <c r="N1" s="9"/>
    </row>
    <row r="2" s="1" customFormat="1" ht="36" customHeight="1" spans="1:14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7" t="s">
        <v>7</v>
      </c>
      <c r="H2" s="10" t="s">
        <v>8</v>
      </c>
      <c r="I2" s="22" t="s">
        <v>9</v>
      </c>
      <c r="J2" s="22" t="s">
        <v>10</v>
      </c>
      <c r="K2" s="23" t="s">
        <v>11</v>
      </c>
      <c r="L2" s="23" t="s">
        <v>12</v>
      </c>
      <c r="M2" s="32" t="s">
        <v>13</v>
      </c>
      <c r="N2" s="32" t="s">
        <v>14</v>
      </c>
    </row>
    <row r="3" s="48" customFormat="1" ht="16" customHeight="1" spans="1:32">
      <c r="A3" s="50" t="s">
        <v>15</v>
      </c>
      <c r="B3" s="51">
        <v>1</v>
      </c>
      <c r="C3" s="52" t="s">
        <v>16</v>
      </c>
      <c r="D3" s="52" t="s">
        <v>17</v>
      </c>
      <c r="E3" s="52" t="s">
        <v>18</v>
      </c>
      <c r="F3" s="52" t="s">
        <v>19</v>
      </c>
      <c r="G3" s="60" t="s">
        <v>20</v>
      </c>
      <c r="H3" s="19">
        <v>0.13</v>
      </c>
      <c r="I3" s="66"/>
      <c r="J3" s="67"/>
      <c r="K3" s="68">
        <v>1000</v>
      </c>
      <c r="L3" s="69">
        <v>20</v>
      </c>
      <c r="M3" s="33">
        <f>K3*I3*L3</f>
        <v>0</v>
      </c>
      <c r="N3" s="33">
        <f>K3*J3*L3</f>
        <v>0</v>
      </c>
      <c r="O3" s="72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</row>
    <row r="4" s="49" customFormat="1" ht="16" customHeight="1" spans="1:15">
      <c r="A4" s="53"/>
      <c r="B4" s="51">
        <v>2</v>
      </c>
      <c r="C4" s="54"/>
      <c r="D4" s="54"/>
      <c r="E4" s="54"/>
      <c r="F4" s="54"/>
      <c r="G4" s="60" t="s">
        <v>21</v>
      </c>
      <c r="H4" s="19">
        <v>0.13</v>
      </c>
      <c r="I4" s="66"/>
      <c r="J4" s="67"/>
      <c r="K4" s="68">
        <v>2501</v>
      </c>
      <c r="L4" s="69">
        <v>1</v>
      </c>
      <c r="M4" s="33">
        <f t="shared" ref="M4:M35" si="0">K4*I4*L4</f>
        <v>0</v>
      </c>
      <c r="N4" s="33">
        <f t="shared" ref="N4:N35" si="1">K4*J4*L4</f>
        <v>0</v>
      </c>
      <c r="O4" s="72"/>
    </row>
    <row r="5" s="49" customFormat="1" ht="16" customHeight="1" spans="1:15">
      <c r="A5" s="53"/>
      <c r="B5" s="51">
        <v>3</v>
      </c>
      <c r="C5" s="54"/>
      <c r="D5" s="54"/>
      <c r="E5" s="54"/>
      <c r="F5" s="54"/>
      <c r="G5" s="60" t="s">
        <v>22</v>
      </c>
      <c r="H5" s="19">
        <v>0.13</v>
      </c>
      <c r="I5" s="66"/>
      <c r="J5" s="67"/>
      <c r="K5" s="68">
        <v>5001</v>
      </c>
      <c r="L5" s="69">
        <v>1</v>
      </c>
      <c r="M5" s="33">
        <f t="shared" si="0"/>
        <v>0</v>
      </c>
      <c r="N5" s="33">
        <f t="shared" si="1"/>
        <v>0</v>
      </c>
      <c r="O5" s="72"/>
    </row>
    <row r="6" s="49" customFormat="1" ht="16" customHeight="1" spans="1:15">
      <c r="A6" s="53"/>
      <c r="B6" s="51">
        <v>4</v>
      </c>
      <c r="C6" s="54"/>
      <c r="D6" s="54"/>
      <c r="E6" s="54"/>
      <c r="F6" s="54"/>
      <c r="G6" s="60" t="s">
        <v>23</v>
      </c>
      <c r="H6" s="19">
        <v>0.13</v>
      </c>
      <c r="I6" s="66"/>
      <c r="J6" s="70"/>
      <c r="K6" s="60">
        <v>10001</v>
      </c>
      <c r="L6" s="71">
        <v>1</v>
      </c>
      <c r="M6" s="33">
        <f t="shared" si="0"/>
        <v>0</v>
      </c>
      <c r="N6" s="33">
        <f t="shared" si="1"/>
        <v>0</v>
      </c>
      <c r="O6" s="72"/>
    </row>
    <row r="7" s="48" customFormat="1" ht="16" customHeight="1" spans="1:32">
      <c r="A7" s="53"/>
      <c r="B7" s="51">
        <v>5</v>
      </c>
      <c r="C7" s="54"/>
      <c r="D7" s="54"/>
      <c r="E7" s="54"/>
      <c r="F7" s="54"/>
      <c r="G7" s="61" t="s">
        <v>24</v>
      </c>
      <c r="H7" s="19">
        <v>0.13</v>
      </c>
      <c r="I7" s="66"/>
      <c r="J7" s="70"/>
      <c r="K7" s="60">
        <v>100000</v>
      </c>
      <c r="L7" s="71">
        <v>16</v>
      </c>
      <c r="M7" s="33">
        <f t="shared" si="0"/>
        <v>0</v>
      </c>
      <c r="N7" s="33">
        <f t="shared" si="1"/>
        <v>0</v>
      </c>
      <c r="O7" s="72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</row>
    <row r="8" s="48" customFormat="1" ht="16" customHeight="1" spans="1:32">
      <c r="A8" s="53"/>
      <c r="B8" s="51">
        <v>6</v>
      </c>
      <c r="C8" s="55" t="s">
        <v>25</v>
      </c>
      <c r="D8" s="55" t="s">
        <v>26</v>
      </c>
      <c r="E8" s="55" t="s">
        <v>27</v>
      </c>
      <c r="F8" s="55" t="s">
        <v>28</v>
      </c>
      <c r="G8" s="60" t="s">
        <v>29</v>
      </c>
      <c r="H8" s="19">
        <v>0.13</v>
      </c>
      <c r="I8" s="66"/>
      <c r="J8" s="70"/>
      <c r="K8" s="60">
        <v>1000</v>
      </c>
      <c r="L8" s="71">
        <v>10</v>
      </c>
      <c r="M8" s="33">
        <f t="shared" si="0"/>
        <v>0</v>
      </c>
      <c r="N8" s="33">
        <f t="shared" si="1"/>
        <v>0</v>
      </c>
      <c r="O8" s="72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</row>
    <row r="9" s="48" customFormat="1" ht="16" customHeight="1" spans="1:32">
      <c r="A9" s="53"/>
      <c r="B9" s="51">
        <v>7</v>
      </c>
      <c r="C9" s="55"/>
      <c r="D9" s="55"/>
      <c r="E9" s="55"/>
      <c r="F9" s="55"/>
      <c r="G9" s="60" t="s">
        <v>21</v>
      </c>
      <c r="H9" s="19">
        <v>0.13</v>
      </c>
      <c r="I9" s="66"/>
      <c r="J9" s="70"/>
      <c r="K9" s="60">
        <v>5000</v>
      </c>
      <c r="L9" s="71">
        <v>2</v>
      </c>
      <c r="M9" s="33">
        <f t="shared" si="0"/>
        <v>0</v>
      </c>
      <c r="N9" s="33">
        <f t="shared" si="1"/>
        <v>0</v>
      </c>
      <c r="O9" s="72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</row>
    <row r="10" s="49" customFormat="1" ht="16" customHeight="1" spans="1:15">
      <c r="A10" s="53"/>
      <c r="B10" s="51">
        <v>8</v>
      </c>
      <c r="C10" s="55"/>
      <c r="D10" s="55"/>
      <c r="E10" s="55"/>
      <c r="F10" s="55"/>
      <c r="G10" s="60" t="s">
        <v>22</v>
      </c>
      <c r="H10" s="19">
        <v>0.13</v>
      </c>
      <c r="I10" s="66"/>
      <c r="J10" s="70"/>
      <c r="K10" s="60">
        <v>5001</v>
      </c>
      <c r="L10" s="71">
        <v>1</v>
      </c>
      <c r="M10" s="33">
        <f t="shared" si="0"/>
        <v>0</v>
      </c>
      <c r="N10" s="33">
        <f t="shared" si="1"/>
        <v>0</v>
      </c>
      <c r="O10" s="72"/>
    </row>
    <row r="11" s="48" customFormat="1" ht="16" customHeight="1" spans="1:32">
      <c r="A11" s="53"/>
      <c r="B11" s="51">
        <v>9</v>
      </c>
      <c r="C11" s="55"/>
      <c r="D11" s="55"/>
      <c r="E11" s="55"/>
      <c r="F11" s="55"/>
      <c r="G11" s="60" t="s">
        <v>30</v>
      </c>
      <c r="H11" s="19">
        <v>0.13</v>
      </c>
      <c r="I11" s="66"/>
      <c r="J11" s="70"/>
      <c r="K11" s="60">
        <v>20000</v>
      </c>
      <c r="L11" s="71">
        <v>12</v>
      </c>
      <c r="M11" s="33">
        <f t="shared" si="0"/>
        <v>0</v>
      </c>
      <c r="N11" s="33">
        <f t="shared" si="1"/>
        <v>0</v>
      </c>
      <c r="O11" s="72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</row>
    <row r="12" s="48" customFormat="1" ht="16" customHeight="1" spans="1:32">
      <c r="A12" s="53"/>
      <c r="B12" s="51">
        <v>10</v>
      </c>
      <c r="C12" s="55"/>
      <c r="D12" s="55"/>
      <c r="E12" s="55"/>
      <c r="F12" s="55" t="s">
        <v>31</v>
      </c>
      <c r="G12" s="60" t="s">
        <v>32</v>
      </c>
      <c r="H12" s="19">
        <v>0.13</v>
      </c>
      <c r="I12" s="66"/>
      <c r="J12" s="70"/>
      <c r="K12" s="60">
        <v>1000</v>
      </c>
      <c r="L12" s="71">
        <v>5</v>
      </c>
      <c r="M12" s="33">
        <f t="shared" si="0"/>
        <v>0</v>
      </c>
      <c r="N12" s="33">
        <f t="shared" si="1"/>
        <v>0</v>
      </c>
      <c r="O12" s="72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</row>
    <row r="13" s="49" customFormat="1" ht="16" customHeight="1" spans="1:15">
      <c r="A13" s="53"/>
      <c r="B13" s="51">
        <v>11</v>
      </c>
      <c r="C13" s="55"/>
      <c r="D13" s="55"/>
      <c r="E13" s="55"/>
      <c r="F13" s="55"/>
      <c r="G13" s="60" t="s">
        <v>29</v>
      </c>
      <c r="H13" s="19">
        <v>0.13</v>
      </c>
      <c r="I13" s="66"/>
      <c r="J13" s="70"/>
      <c r="K13" s="60">
        <v>1001</v>
      </c>
      <c r="L13" s="71">
        <v>1</v>
      </c>
      <c r="M13" s="33">
        <f t="shared" si="0"/>
        <v>0</v>
      </c>
      <c r="N13" s="33">
        <f t="shared" si="1"/>
        <v>0</v>
      </c>
      <c r="O13" s="72"/>
    </row>
    <row r="14" s="48" customFormat="1" ht="16" customHeight="1" spans="1:32">
      <c r="A14" s="53"/>
      <c r="B14" s="51">
        <v>12</v>
      </c>
      <c r="C14" s="55"/>
      <c r="D14" s="55"/>
      <c r="E14" s="55"/>
      <c r="F14" s="55"/>
      <c r="G14" s="60" t="s">
        <v>22</v>
      </c>
      <c r="H14" s="19">
        <v>0.13</v>
      </c>
      <c r="I14" s="66"/>
      <c r="J14" s="70"/>
      <c r="K14" s="60">
        <v>10000</v>
      </c>
      <c r="L14" s="71">
        <v>30</v>
      </c>
      <c r="M14" s="33">
        <f t="shared" si="0"/>
        <v>0</v>
      </c>
      <c r="N14" s="33">
        <f t="shared" si="1"/>
        <v>0</v>
      </c>
      <c r="O14" s="72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</row>
    <row r="15" s="48" customFormat="1" ht="16" customHeight="1" spans="1:32">
      <c r="A15" s="53"/>
      <c r="B15" s="51">
        <v>13</v>
      </c>
      <c r="C15" s="55"/>
      <c r="D15" s="55"/>
      <c r="E15" s="55"/>
      <c r="F15" s="55"/>
      <c r="G15" s="60" t="s">
        <v>30</v>
      </c>
      <c r="H15" s="19">
        <v>0.13</v>
      </c>
      <c r="I15" s="66"/>
      <c r="J15" s="70"/>
      <c r="K15" s="60">
        <v>20000</v>
      </c>
      <c r="L15" s="71">
        <v>10</v>
      </c>
      <c r="M15" s="33">
        <f t="shared" si="0"/>
        <v>0</v>
      </c>
      <c r="N15" s="33">
        <f t="shared" si="1"/>
        <v>0</v>
      </c>
      <c r="O15" s="72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</row>
    <row r="16" s="48" customFormat="1" ht="16" customHeight="1" spans="1:32">
      <c r="A16" s="53"/>
      <c r="B16" s="51">
        <v>14</v>
      </c>
      <c r="C16" s="55" t="s">
        <v>33</v>
      </c>
      <c r="D16" s="55" t="s">
        <v>34</v>
      </c>
      <c r="E16" s="55" t="s">
        <v>27</v>
      </c>
      <c r="F16" s="55" t="s">
        <v>31</v>
      </c>
      <c r="G16" s="60" t="s">
        <v>35</v>
      </c>
      <c r="H16" s="19">
        <v>0.13</v>
      </c>
      <c r="I16" s="66"/>
      <c r="J16" s="70"/>
      <c r="K16" s="60">
        <v>1000</v>
      </c>
      <c r="L16" s="71">
        <v>5</v>
      </c>
      <c r="M16" s="33">
        <f t="shared" si="0"/>
        <v>0</v>
      </c>
      <c r="N16" s="33">
        <f t="shared" si="1"/>
        <v>0</v>
      </c>
      <c r="O16" s="72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</row>
    <row r="17" s="49" customFormat="1" ht="16" customHeight="1" spans="1:15">
      <c r="A17" s="53"/>
      <c r="B17" s="51">
        <v>15</v>
      </c>
      <c r="C17" s="55"/>
      <c r="D17" s="55"/>
      <c r="E17" s="55"/>
      <c r="F17" s="55"/>
      <c r="G17" s="60" t="s">
        <v>36</v>
      </c>
      <c r="H17" s="19">
        <v>0.13</v>
      </c>
      <c r="I17" s="66"/>
      <c r="J17" s="70"/>
      <c r="K17" s="60">
        <v>1001</v>
      </c>
      <c r="L17" s="71">
        <v>1</v>
      </c>
      <c r="M17" s="33">
        <f t="shared" si="0"/>
        <v>0</v>
      </c>
      <c r="N17" s="33">
        <f t="shared" si="1"/>
        <v>0</v>
      </c>
      <c r="O17" s="72"/>
    </row>
    <row r="18" s="48" customFormat="1" ht="16" customHeight="1" spans="1:32">
      <c r="A18" s="53"/>
      <c r="B18" s="51">
        <v>16</v>
      </c>
      <c r="C18" s="55"/>
      <c r="D18" s="55"/>
      <c r="E18" s="55"/>
      <c r="F18" s="55"/>
      <c r="G18" s="60" t="s">
        <v>37</v>
      </c>
      <c r="H18" s="19">
        <v>0.13</v>
      </c>
      <c r="I18" s="66"/>
      <c r="J18" s="70"/>
      <c r="K18" s="60">
        <v>5000</v>
      </c>
      <c r="L18" s="71">
        <v>2</v>
      </c>
      <c r="M18" s="33">
        <f t="shared" si="0"/>
        <v>0</v>
      </c>
      <c r="N18" s="33">
        <f t="shared" si="1"/>
        <v>0</v>
      </c>
      <c r="O18" s="72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</row>
    <row r="19" s="48" customFormat="1" ht="16" customHeight="1" spans="1:32">
      <c r="A19" s="53"/>
      <c r="B19" s="51">
        <v>17</v>
      </c>
      <c r="C19" s="55"/>
      <c r="D19" s="55"/>
      <c r="E19" s="55"/>
      <c r="F19" s="55"/>
      <c r="G19" s="60" t="s">
        <v>22</v>
      </c>
      <c r="H19" s="19">
        <v>0.13</v>
      </c>
      <c r="I19" s="66"/>
      <c r="J19" s="70"/>
      <c r="K19" s="60">
        <v>10000</v>
      </c>
      <c r="L19" s="71">
        <v>15</v>
      </c>
      <c r="M19" s="33">
        <f t="shared" si="0"/>
        <v>0</v>
      </c>
      <c r="N19" s="33">
        <f t="shared" si="1"/>
        <v>0</v>
      </c>
      <c r="O19" s="72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</row>
    <row r="20" s="49" customFormat="1" ht="16" customHeight="1" spans="1:15">
      <c r="A20" s="53"/>
      <c r="B20" s="51">
        <v>18</v>
      </c>
      <c r="C20" s="55" t="s">
        <v>38</v>
      </c>
      <c r="D20" s="55" t="s">
        <v>39</v>
      </c>
      <c r="E20" s="55" t="s">
        <v>40</v>
      </c>
      <c r="F20" s="55" t="s">
        <v>28</v>
      </c>
      <c r="G20" s="60" t="s">
        <v>35</v>
      </c>
      <c r="H20" s="19">
        <v>0.13</v>
      </c>
      <c r="I20" s="66"/>
      <c r="J20" s="70"/>
      <c r="K20" s="60">
        <v>501</v>
      </c>
      <c r="L20" s="71">
        <v>1</v>
      </c>
      <c r="M20" s="33">
        <f t="shared" si="0"/>
        <v>0</v>
      </c>
      <c r="N20" s="33">
        <f t="shared" si="1"/>
        <v>0</v>
      </c>
      <c r="O20" s="72"/>
    </row>
    <row r="21" s="48" customFormat="1" ht="16" customHeight="1" spans="1:32">
      <c r="A21" s="53"/>
      <c r="B21" s="51">
        <v>19</v>
      </c>
      <c r="C21" s="55"/>
      <c r="D21" s="55"/>
      <c r="E21" s="55"/>
      <c r="F21" s="55"/>
      <c r="G21" s="60" t="s">
        <v>36</v>
      </c>
      <c r="H21" s="19">
        <v>0.13</v>
      </c>
      <c r="I21" s="66"/>
      <c r="J21" s="70"/>
      <c r="K21" s="60">
        <v>1000</v>
      </c>
      <c r="L21" s="71">
        <v>20</v>
      </c>
      <c r="M21" s="33">
        <f t="shared" si="0"/>
        <v>0</v>
      </c>
      <c r="N21" s="33">
        <f t="shared" si="1"/>
        <v>0</v>
      </c>
      <c r="O21" s="72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</row>
    <row r="22" s="48" customFormat="1" ht="16" customHeight="1" spans="1:32">
      <c r="A22" s="53"/>
      <c r="B22" s="51">
        <v>20</v>
      </c>
      <c r="C22" s="56" t="s">
        <v>41</v>
      </c>
      <c r="D22" s="56" t="s">
        <v>17</v>
      </c>
      <c r="E22" s="62" t="s">
        <v>42</v>
      </c>
      <c r="F22" s="56" t="s">
        <v>43</v>
      </c>
      <c r="G22" s="60" t="s">
        <v>35</v>
      </c>
      <c r="H22" s="19">
        <v>0.13</v>
      </c>
      <c r="I22" s="66"/>
      <c r="J22" s="70"/>
      <c r="K22" s="60">
        <v>501</v>
      </c>
      <c r="L22" s="71">
        <v>1</v>
      </c>
      <c r="M22" s="33">
        <f t="shared" si="0"/>
        <v>0</v>
      </c>
      <c r="N22" s="33">
        <f t="shared" si="1"/>
        <v>0</v>
      </c>
      <c r="O22" s="72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="49" customFormat="1" ht="16" customHeight="1" spans="1:15">
      <c r="A23" s="53"/>
      <c r="B23" s="51">
        <v>21</v>
      </c>
      <c r="C23" s="56"/>
      <c r="D23" s="56"/>
      <c r="E23" s="63"/>
      <c r="F23" s="59" t="s">
        <v>44</v>
      </c>
      <c r="G23" s="60" t="s">
        <v>35</v>
      </c>
      <c r="H23" s="19">
        <v>0.13</v>
      </c>
      <c r="I23" s="66"/>
      <c r="J23" s="70"/>
      <c r="K23" s="60">
        <v>501</v>
      </c>
      <c r="L23" s="71">
        <v>1</v>
      </c>
      <c r="M23" s="33">
        <f t="shared" si="0"/>
        <v>0</v>
      </c>
      <c r="N23" s="33">
        <f t="shared" si="1"/>
        <v>0</v>
      </c>
      <c r="O23" s="72"/>
    </row>
    <row r="24" s="48" customFormat="1" ht="16" customHeight="1" spans="1:32">
      <c r="A24" s="53"/>
      <c r="B24" s="51">
        <v>22</v>
      </c>
      <c r="C24" s="56"/>
      <c r="D24" s="56"/>
      <c r="E24" s="63"/>
      <c r="F24" s="59" t="s">
        <v>45</v>
      </c>
      <c r="G24" s="60" t="s">
        <v>35</v>
      </c>
      <c r="H24" s="19">
        <v>0.13</v>
      </c>
      <c r="I24" s="66"/>
      <c r="J24" s="70"/>
      <c r="K24" s="60">
        <v>500</v>
      </c>
      <c r="L24" s="71">
        <v>2</v>
      </c>
      <c r="M24" s="33">
        <f t="shared" si="0"/>
        <v>0</v>
      </c>
      <c r="N24" s="33">
        <f t="shared" si="1"/>
        <v>0</v>
      </c>
      <c r="O24" s="72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</row>
    <row r="25" s="49" customFormat="1" ht="16" customHeight="1" spans="1:15">
      <c r="A25" s="53"/>
      <c r="B25" s="51">
        <v>23</v>
      </c>
      <c r="C25" s="56"/>
      <c r="D25" s="56"/>
      <c r="E25" s="63"/>
      <c r="F25" s="59"/>
      <c r="G25" s="60" t="s">
        <v>46</v>
      </c>
      <c r="H25" s="19">
        <v>0.13</v>
      </c>
      <c r="I25" s="66"/>
      <c r="J25" s="70"/>
      <c r="K25" s="60">
        <v>1001</v>
      </c>
      <c r="L25" s="71">
        <v>1</v>
      </c>
      <c r="M25" s="33">
        <f t="shared" si="0"/>
        <v>0</v>
      </c>
      <c r="N25" s="33">
        <f t="shared" si="1"/>
        <v>0</v>
      </c>
      <c r="O25" s="72"/>
    </row>
    <row r="26" s="49" customFormat="1" ht="16" customHeight="1" spans="1:15">
      <c r="A26" s="53"/>
      <c r="B26" s="51">
        <v>24</v>
      </c>
      <c r="C26" s="56"/>
      <c r="D26" s="56"/>
      <c r="E26" s="63"/>
      <c r="F26" s="59"/>
      <c r="G26" s="60" t="s">
        <v>47</v>
      </c>
      <c r="H26" s="19">
        <v>0.13</v>
      </c>
      <c r="I26" s="66"/>
      <c r="J26" s="70"/>
      <c r="K26" s="60">
        <v>2001</v>
      </c>
      <c r="L26" s="71">
        <v>1</v>
      </c>
      <c r="M26" s="33">
        <f t="shared" si="0"/>
        <v>0</v>
      </c>
      <c r="N26" s="33">
        <f t="shared" si="1"/>
        <v>0</v>
      </c>
      <c r="O26" s="72"/>
    </row>
    <row r="27" s="48" customFormat="1" ht="16" customHeight="1" spans="1:32">
      <c r="A27" s="53"/>
      <c r="B27" s="51">
        <v>25</v>
      </c>
      <c r="C27" s="56"/>
      <c r="D27" s="56"/>
      <c r="E27" s="63"/>
      <c r="F27" s="59" t="s">
        <v>48</v>
      </c>
      <c r="G27" s="60" t="s">
        <v>49</v>
      </c>
      <c r="H27" s="19">
        <v>0.13</v>
      </c>
      <c r="I27" s="66"/>
      <c r="J27" s="70"/>
      <c r="K27" s="60">
        <v>500</v>
      </c>
      <c r="L27" s="71">
        <v>1</v>
      </c>
      <c r="M27" s="33">
        <f t="shared" si="0"/>
        <v>0</v>
      </c>
      <c r="N27" s="33">
        <f t="shared" si="1"/>
        <v>0</v>
      </c>
      <c r="O27" s="72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="48" customFormat="1" ht="16" customHeight="1" spans="1:32">
      <c r="A28" s="53"/>
      <c r="B28" s="51">
        <v>26</v>
      </c>
      <c r="C28" s="56"/>
      <c r="D28" s="56"/>
      <c r="E28" s="63"/>
      <c r="F28" s="59"/>
      <c r="G28" s="60" t="s">
        <v>35</v>
      </c>
      <c r="H28" s="19">
        <v>0.13</v>
      </c>
      <c r="I28" s="66"/>
      <c r="J28" s="70"/>
      <c r="K28" s="60">
        <v>1000</v>
      </c>
      <c r="L28" s="71">
        <v>22</v>
      </c>
      <c r="M28" s="33">
        <f t="shared" si="0"/>
        <v>0</v>
      </c>
      <c r="N28" s="33">
        <f t="shared" si="1"/>
        <v>0</v>
      </c>
      <c r="O28" s="72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="48" customFormat="1" ht="16" customHeight="1" spans="1:32">
      <c r="A29" s="53"/>
      <c r="B29" s="51">
        <v>27</v>
      </c>
      <c r="C29" s="56"/>
      <c r="D29" s="56"/>
      <c r="E29" s="63"/>
      <c r="F29" s="59" t="s">
        <v>50</v>
      </c>
      <c r="G29" s="60" t="s">
        <v>35</v>
      </c>
      <c r="H29" s="19">
        <v>0.13</v>
      </c>
      <c r="I29" s="66"/>
      <c r="J29" s="70"/>
      <c r="K29" s="60">
        <v>1000</v>
      </c>
      <c r="L29" s="71">
        <v>20</v>
      </c>
      <c r="M29" s="33">
        <f t="shared" si="0"/>
        <v>0</v>
      </c>
      <c r="N29" s="33">
        <f t="shared" si="1"/>
        <v>0</v>
      </c>
      <c r="O29" s="72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</row>
    <row r="30" s="49" customFormat="1" ht="19" customHeight="1" spans="1:15">
      <c r="A30" s="53"/>
      <c r="B30" s="51">
        <v>28</v>
      </c>
      <c r="C30" s="57" t="s">
        <v>51</v>
      </c>
      <c r="D30" s="57" t="s">
        <v>17</v>
      </c>
      <c r="E30" s="64" t="s">
        <v>52</v>
      </c>
      <c r="F30" s="59" t="s">
        <v>53</v>
      </c>
      <c r="G30" s="60" t="s">
        <v>54</v>
      </c>
      <c r="H30" s="19">
        <v>0.13</v>
      </c>
      <c r="I30" s="66"/>
      <c r="J30" s="70"/>
      <c r="K30" s="60">
        <v>50</v>
      </c>
      <c r="L30" s="71">
        <v>10</v>
      </c>
      <c r="M30" s="33">
        <f t="shared" si="0"/>
        <v>0</v>
      </c>
      <c r="N30" s="33">
        <f t="shared" si="1"/>
        <v>0</v>
      </c>
      <c r="O30" s="72"/>
    </row>
    <row r="31" s="49" customFormat="1" ht="19" customHeight="1" spans="1:15">
      <c r="A31" s="53"/>
      <c r="B31" s="51">
        <v>29</v>
      </c>
      <c r="C31" s="58"/>
      <c r="D31" s="58"/>
      <c r="E31" s="65"/>
      <c r="F31" s="59" t="s">
        <v>50</v>
      </c>
      <c r="G31" s="60" t="s">
        <v>54</v>
      </c>
      <c r="H31" s="19">
        <v>0.13</v>
      </c>
      <c r="I31" s="66"/>
      <c r="J31" s="70"/>
      <c r="K31" s="60">
        <v>50</v>
      </c>
      <c r="L31" s="71">
        <v>10</v>
      </c>
      <c r="M31" s="33">
        <f t="shared" si="0"/>
        <v>0</v>
      </c>
      <c r="N31" s="33">
        <f t="shared" si="1"/>
        <v>0</v>
      </c>
      <c r="O31" s="72"/>
    </row>
    <row r="32" s="49" customFormat="1" ht="16" customHeight="1" spans="1:15">
      <c r="A32" s="53"/>
      <c r="B32" s="51">
        <v>30</v>
      </c>
      <c r="C32" s="59" t="s">
        <v>55</v>
      </c>
      <c r="D32" s="59" t="s">
        <v>56</v>
      </c>
      <c r="E32" s="59" t="s">
        <v>57</v>
      </c>
      <c r="F32" s="59" t="s">
        <v>58</v>
      </c>
      <c r="G32" s="60" t="s">
        <v>59</v>
      </c>
      <c r="H32" s="19">
        <v>0.13</v>
      </c>
      <c r="I32" s="66"/>
      <c r="J32" s="70"/>
      <c r="K32" s="60">
        <v>101</v>
      </c>
      <c r="L32" s="71">
        <v>1</v>
      </c>
      <c r="M32" s="33">
        <f t="shared" si="0"/>
        <v>0</v>
      </c>
      <c r="N32" s="33">
        <f t="shared" si="1"/>
        <v>0</v>
      </c>
      <c r="O32" s="72"/>
    </row>
    <row r="33" s="49" customFormat="1" ht="16" customHeight="1" spans="1:15">
      <c r="A33" s="53"/>
      <c r="B33" s="51">
        <v>31</v>
      </c>
      <c r="C33" s="59"/>
      <c r="D33" s="59"/>
      <c r="E33" s="59"/>
      <c r="F33" s="59"/>
      <c r="G33" s="60" t="s">
        <v>49</v>
      </c>
      <c r="H33" s="19">
        <v>0.13</v>
      </c>
      <c r="I33" s="66"/>
      <c r="J33" s="70"/>
      <c r="K33" s="60">
        <v>301</v>
      </c>
      <c r="L33" s="71">
        <v>1</v>
      </c>
      <c r="M33" s="33">
        <f t="shared" si="0"/>
        <v>0</v>
      </c>
      <c r="N33" s="33">
        <f t="shared" si="1"/>
        <v>0</v>
      </c>
      <c r="O33" s="72"/>
    </row>
    <row r="34" ht="26" customHeight="1" spans="1:14">
      <c r="A34" s="14" t="s">
        <v>60</v>
      </c>
      <c r="B34" s="15"/>
      <c r="C34" s="15"/>
      <c r="D34" s="15"/>
      <c r="E34" s="15"/>
      <c r="F34" s="15"/>
      <c r="G34" s="15"/>
      <c r="H34" s="21"/>
      <c r="I34" s="27"/>
      <c r="J34" s="28"/>
      <c r="K34" s="29"/>
      <c r="L34" s="30"/>
      <c r="M34" s="34">
        <f>SUM(M3:M33)</f>
        <v>0</v>
      </c>
      <c r="N34" s="34">
        <f>SUM(N3:N33)</f>
        <v>0</v>
      </c>
    </row>
  </sheetData>
  <mergeCells count="32">
    <mergeCell ref="A1:N1"/>
    <mergeCell ref="A34:I34"/>
    <mergeCell ref="A3:A33"/>
    <mergeCell ref="C3:C7"/>
    <mergeCell ref="C8:C15"/>
    <mergeCell ref="C16:C19"/>
    <mergeCell ref="C20:C21"/>
    <mergeCell ref="C22:C29"/>
    <mergeCell ref="C30:C31"/>
    <mergeCell ref="C32:C33"/>
    <mergeCell ref="D3:D7"/>
    <mergeCell ref="D8:D15"/>
    <mergeCell ref="D16:D19"/>
    <mergeCell ref="D20:D21"/>
    <mergeCell ref="D22:D29"/>
    <mergeCell ref="D30:D31"/>
    <mergeCell ref="D32:D33"/>
    <mergeCell ref="E3:E7"/>
    <mergeCell ref="E8:E15"/>
    <mergeCell ref="E16:E19"/>
    <mergeCell ref="E20:E21"/>
    <mergeCell ref="E22:E29"/>
    <mergeCell ref="E30:E31"/>
    <mergeCell ref="E32:E33"/>
    <mergeCell ref="F3:F7"/>
    <mergeCell ref="F8:F11"/>
    <mergeCell ref="F12:F15"/>
    <mergeCell ref="F16:F19"/>
    <mergeCell ref="F20:F21"/>
    <mergeCell ref="F24:F26"/>
    <mergeCell ref="F27:F28"/>
    <mergeCell ref="F32:F33"/>
  </mergeCells>
  <pageMargins left="0.25" right="0.25" top="0.75" bottom="0.75" header="0.298611111111111" footer="0.298611111111111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8"/>
  <sheetViews>
    <sheetView zoomScale="94" zoomScaleNormal="94" workbookViewId="0">
      <selection activeCell="E35" sqref="E35"/>
    </sheetView>
  </sheetViews>
  <sheetFormatPr defaultColWidth="8.66666666666667" defaultRowHeight="16.8"/>
  <cols>
    <col min="1" max="1" width="8.66666666666667" style="3"/>
    <col min="2" max="2" width="8.91666666666667" style="4" customWidth="1"/>
    <col min="3" max="3" width="9.33333333333333" style="4" customWidth="1"/>
    <col min="4" max="4" width="13.5833333333333" style="4" customWidth="1"/>
    <col min="5" max="5" width="21.725" style="4" customWidth="1"/>
    <col min="6" max="6" width="15.25" style="4" customWidth="1"/>
    <col min="7" max="7" width="14.5333333333333" style="5" customWidth="1"/>
    <col min="8" max="9" width="13.15" style="6" customWidth="1"/>
    <col min="10" max="11" width="13.8833333333333" style="5" customWidth="1"/>
    <col min="12" max="12" width="14.2416666666667" style="3" customWidth="1"/>
    <col min="13" max="13" width="14.5333333333333" style="7" customWidth="1"/>
    <col min="14" max="14" width="14.5333333333333" style="3" customWidth="1"/>
    <col min="15" max="15" width="6.5" style="3" customWidth="1"/>
    <col min="16" max="16384" width="8.66666666666667" style="3"/>
  </cols>
  <sheetData>
    <row r="1" ht="65" customHeight="1" spans="1:14">
      <c r="A1" s="8" t="s">
        <v>0</v>
      </c>
      <c r="B1" s="9"/>
      <c r="C1" s="9"/>
      <c r="D1" s="9"/>
      <c r="E1" s="9"/>
      <c r="F1" s="9"/>
      <c r="G1" s="9"/>
      <c r="H1" s="16"/>
      <c r="I1" s="16"/>
      <c r="J1" s="9"/>
      <c r="K1" s="9"/>
      <c r="L1" s="9"/>
      <c r="M1" s="31"/>
      <c r="N1" s="9"/>
    </row>
    <row r="2" s="1" customFormat="1" ht="36" customHeight="1" spans="1:14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7" t="s">
        <v>7</v>
      </c>
      <c r="H2" s="10" t="s">
        <v>8</v>
      </c>
      <c r="I2" s="22" t="s">
        <v>9</v>
      </c>
      <c r="J2" s="22" t="s">
        <v>10</v>
      </c>
      <c r="K2" s="23" t="s">
        <v>11</v>
      </c>
      <c r="L2" s="23" t="s">
        <v>12</v>
      </c>
      <c r="M2" s="32" t="s">
        <v>13</v>
      </c>
      <c r="N2" s="32" t="s">
        <v>14</v>
      </c>
    </row>
    <row r="3" s="2" customFormat="1" spans="1:32">
      <c r="A3" s="35" t="s">
        <v>61</v>
      </c>
      <c r="B3" s="12">
        <v>1</v>
      </c>
      <c r="C3" s="36" t="s">
        <v>16</v>
      </c>
      <c r="D3" s="36" t="s">
        <v>17</v>
      </c>
      <c r="E3" s="38" t="s">
        <v>62</v>
      </c>
      <c r="F3" s="43" t="s">
        <v>63</v>
      </c>
      <c r="G3" s="41" t="s">
        <v>20</v>
      </c>
      <c r="H3" s="19">
        <v>0.13</v>
      </c>
      <c r="I3" s="24"/>
      <c r="J3" s="46"/>
      <c r="K3" s="41">
        <v>1000</v>
      </c>
      <c r="L3" s="26">
        <v>10</v>
      </c>
      <c r="M3" s="33">
        <f t="shared" ref="M3:M22" si="0">K3*I3*L3</f>
        <v>0</v>
      </c>
      <c r="N3" s="33">
        <f t="shared" ref="N3:N22" si="1">K3*J3*L3</f>
        <v>0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14">
      <c r="A4" s="37"/>
      <c r="B4" s="12">
        <v>2</v>
      </c>
      <c r="C4" s="36"/>
      <c r="D4" s="36"/>
      <c r="E4" s="39"/>
      <c r="F4" s="36"/>
      <c r="G4" s="41" t="s">
        <v>21</v>
      </c>
      <c r="H4" s="19">
        <v>0.13</v>
      </c>
      <c r="I4" s="24"/>
      <c r="J4" s="46"/>
      <c r="K4" s="41">
        <v>5000</v>
      </c>
      <c r="L4" s="26">
        <v>4</v>
      </c>
      <c r="M4" s="33">
        <f t="shared" si="0"/>
        <v>0</v>
      </c>
      <c r="N4" s="33">
        <f t="shared" si="1"/>
        <v>0</v>
      </c>
    </row>
    <row r="5" s="2" customFormat="1" spans="1:32">
      <c r="A5" s="37"/>
      <c r="B5" s="12">
        <v>3</v>
      </c>
      <c r="C5" s="38" t="s">
        <v>25</v>
      </c>
      <c r="D5" s="38" t="s">
        <v>26</v>
      </c>
      <c r="E5" s="39"/>
      <c r="F5" s="38" t="s">
        <v>63</v>
      </c>
      <c r="G5" s="41" t="s">
        <v>32</v>
      </c>
      <c r="H5" s="19">
        <v>0.13</v>
      </c>
      <c r="I5" s="24"/>
      <c r="J5" s="46"/>
      <c r="K5" s="41">
        <v>1000</v>
      </c>
      <c r="L5" s="26">
        <v>10</v>
      </c>
      <c r="M5" s="33">
        <f t="shared" si="0"/>
        <v>0</v>
      </c>
      <c r="N5" s="33">
        <f t="shared" si="1"/>
        <v>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14">
      <c r="A6" s="37"/>
      <c r="B6" s="12">
        <v>4</v>
      </c>
      <c r="C6" s="39"/>
      <c r="D6" s="39"/>
      <c r="E6" s="39"/>
      <c r="F6" s="39"/>
      <c r="G6" s="41" t="s">
        <v>29</v>
      </c>
      <c r="H6" s="19">
        <v>0.13</v>
      </c>
      <c r="I6" s="24"/>
      <c r="J6" s="46"/>
      <c r="K6" s="41">
        <v>1001</v>
      </c>
      <c r="L6" s="26">
        <v>1</v>
      </c>
      <c r="M6" s="33">
        <f t="shared" si="0"/>
        <v>0</v>
      </c>
      <c r="N6" s="33">
        <f t="shared" si="1"/>
        <v>0</v>
      </c>
    </row>
    <row r="7" spans="1:14">
      <c r="A7" s="37"/>
      <c r="B7" s="12">
        <v>5</v>
      </c>
      <c r="C7" s="39"/>
      <c r="D7" s="39"/>
      <c r="E7" s="39"/>
      <c r="F7" s="39"/>
      <c r="G7" s="41" t="s">
        <v>21</v>
      </c>
      <c r="H7" s="19">
        <v>0.13</v>
      </c>
      <c r="I7" s="24"/>
      <c r="J7" s="46"/>
      <c r="K7" s="41">
        <v>2501</v>
      </c>
      <c r="L7" s="26">
        <v>1</v>
      </c>
      <c r="M7" s="33">
        <f t="shared" si="0"/>
        <v>0</v>
      </c>
      <c r="N7" s="33">
        <f t="shared" si="1"/>
        <v>0</v>
      </c>
    </row>
    <row r="8" spans="1:14">
      <c r="A8" s="37"/>
      <c r="B8" s="12">
        <v>6</v>
      </c>
      <c r="C8" s="39"/>
      <c r="D8" s="39"/>
      <c r="E8" s="39"/>
      <c r="F8" s="39"/>
      <c r="G8" s="41" t="s">
        <v>22</v>
      </c>
      <c r="H8" s="19">
        <v>0.13</v>
      </c>
      <c r="I8" s="24"/>
      <c r="J8" s="46"/>
      <c r="K8" s="41">
        <v>5001</v>
      </c>
      <c r="L8" s="26">
        <v>1</v>
      </c>
      <c r="M8" s="33">
        <f t="shared" si="0"/>
        <v>0</v>
      </c>
      <c r="N8" s="33">
        <f t="shared" si="1"/>
        <v>0</v>
      </c>
    </row>
    <row r="9" spans="1:14">
      <c r="A9" s="37"/>
      <c r="B9" s="12">
        <v>7</v>
      </c>
      <c r="C9" s="39"/>
      <c r="D9" s="39"/>
      <c r="E9" s="39"/>
      <c r="F9" s="39"/>
      <c r="G9" s="41" t="s">
        <v>30</v>
      </c>
      <c r="H9" s="19">
        <v>0.13</v>
      </c>
      <c r="I9" s="24"/>
      <c r="J9" s="46"/>
      <c r="K9" s="41">
        <v>1001</v>
      </c>
      <c r="L9" s="26">
        <v>1</v>
      </c>
      <c r="M9" s="33">
        <f t="shared" si="0"/>
        <v>0</v>
      </c>
      <c r="N9" s="33">
        <f t="shared" si="1"/>
        <v>0</v>
      </c>
    </row>
    <row r="10" spans="1:14">
      <c r="A10" s="37"/>
      <c r="B10" s="12">
        <v>8</v>
      </c>
      <c r="C10" s="40"/>
      <c r="D10" s="40"/>
      <c r="E10" s="39"/>
      <c r="F10" s="40"/>
      <c r="G10" s="41" t="s">
        <v>64</v>
      </c>
      <c r="H10" s="19">
        <v>0.13</v>
      </c>
      <c r="I10" s="24"/>
      <c r="J10" s="46"/>
      <c r="K10" s="41">
        <v>20000</v>
      </c>
      <c r="L10" s="26">
        <v>3</v>
      </c>
      <c r="M10" s="33">
        <f t="shared" si="0"/>
        <v>0</v>
      </c>
      <c r="N10" s="33">
        <f t="shared" si="1"/>
        <v>0</v>
      </c>
    </row>
    <row r="11" s="2" customFormat="1" spans="1:32">
      <c r="A11" s="37"/>
      <c r="B11" s="12">
        <v>9</v>
      </c>
      <c r="C11" s="36" t="s">
        <v>33</v>
      </c>
      <c r="D11" s="36" t="s">
        <v>34</v>
      </c>
      <c r="E11" s="39"/>
      <c r="F11" s="43" t="s">
        <v>63</v>
      </c>
      <c r="G11" s="41" t="s">
        <v>35</v>
      </c>
      <c r="H11" s="19">
        <v>0.13</v>
      </c>
      <c r="I11" s="24"/>
      <c r="J11" s="46"/>
      <c r="K11" s="41">
        <v>1000</v>
      </c>
      <c r="L11" s="26">
        <v>10</v>
      </c>
      <c r="M11" s="33">
        <f t="shared" si="0"/>
        <v>0</v>
      </c>
      <c r="N11" s="33">
        <f t="shared" si="1"/>
        <v>0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14">
      <c r="A12" s="37"/>
      <c r="B12" s="12">
        <v>10</v>
      </c>
      <c r="C12" s="36"/>
      <c r="D12" s="36"/>
      <c r="E12" s="39"/>
      <c r="F12" s="36"/>
      <c r="G12" s="41" t="s">
        <v>36</v>
      </c>
      <c r="H12" s="19">
        <v>0.13</v>
      </c>
      <c r="I12" s="24"/>
      <c r="J12" s="46"/>
      <c r="K12" s="41">
        <v>1001</v>
      </c>
      <c r="L12" s="26">
        <v>1</v>
      </c>
      <c r="M12" s="33">
        <f t="shared" si="0"/>
        <v>0</v>
      </c>
      <c r="N12" s="33">
        <f t="shared" si="1"/>
        <v>0</v>
      </c>
    </row>
    <row r="13" spans="1:14">
      <c r="A13" s="37"/>
      <c r="B13" s="12">
        <v>11</v>
      </c>
      <c r="C13" s="36"/>
      <c r="D13" s="36"/>
      <c r="E13" s="39"/>
      <c r="F13" s="36"/>
      <c r="G13" s="41" t="s">
        <v>37</v>
      </c>
      <c r="H13" s="19">
        <v>0.13</v>
      </c>
      <c r="I13" s="24"/>
      <c r="J13" s="46"/>
      <c r="K13" s="41">
        <v>3001</v>
      </c>
      <c r="L13" s="26">
        <v>1</v>
      </c>
      <c r="M13" s="33">
        <f t="shared" si="0"/>
        <v>0</v>
      </c>
      <c r="N13" s="33">
        <f t="shared" si="1"/>
        <v>0</v>
      </c>
    </row>
    <row r="14" s="2" customFormat="1" spans="1:32">
      <c r="A14" s="37"/>
      <c r="B14" s="12">
        <v>12</v>
      </c>
      <c r="C14" s="36" t="s">
        <v>65</v>
      </c>
      <c r="D14" s="38" t="s">
        <v>17</v>
      </c>
      <c r="E14" s="39"/>
      <c r="F14" s="44" t="s">
        <v>66</v>
      </c>
      <c r="G14" s="41" t="s">
        <v>35</v>
      </c>
      <c r="H14" s="19">
        <v>0.13</v>
      </c>
      <c r="I14" s="24"/>
      <c r="J14" s="46"/>
      <c r="K14" s="41">
        <v>500</v>
      </c>
      <c r="L14" s="26">
        <v>10</v>
      </c>
      <c r="M14" s="33">
        <f t="shared" si="0"/>
        <v>0</v>
      </c>
      <c r="N14" s="33">
        <f t="shared" si="1"/>
        <v>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="2" customFormat="1" ht="34" customHeight="1" spans="1:32">
      <c r="A15" s="37"/>
      <c r="B15" s="12">
        <v>13</v>
      </c>
      <c r="C15" s="41" t="s">
        <v>67</v>
      </c>
      <c r="D15" s="40"/>
      <c r="E15" s="40"/>
      <c r="F15" s="45"/>
      <c r="G15" s="41" t="s">
        <v>35</v>
      </c>
      <c r="H15" s="19">
        <v>0.13</v>
      </c>
      <c r="I15" s="47"/>
      <c r="J15" s="46"/>
      <c r="K15" s="41">
        <v>500</v>
      </c>
      <c r="L15" s="36">
        <v>10</v>
      </c>
      <c r="M15" s="33">
        <f t="shared" si="0"/>
        <v>0</v>
      </c>
      <c r="N15" s="33">
        <f t="shared" si="1"/>
        <v>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14">
      <c r="A16" s="37"/>
      <c r="B16" s="12">
        <v>14</v>
      </c>
      <c r="C16" s="41" t="s">
        <v>68</v>
      </c>
      <c r="D16" s="41" t="s">
        <v>69</v>
      </c>
      <c r="E16" s="41" t="s">
        <v>70</v>
      </c>
      <c r="F16" s="41" t="s">
        <v>71</v>
      </c>
      <c r="G16" s="41" t="s">
        <v>72</v>
      </c>
      <c r="H16" s="19">
        <v>0.13</v>
      </c>
      <c r="I16" s="24"/>
      <c r="J16" s="46"/>
      <c r="K16" s="41">
        <v>500</v>
      </c>
      <c r="L16" s="26">
        <v>1</v>
      </c>
      <c r="M16" s="33">
        <f t="shared" si="0"/>
        <v>0</v>
      </c>
      <c r="N16" s="33">
        <f t="shared" si="1"/>
        <v>0</v>
      </c>
    </row>
    <row r="17" s="2" customFormat="1" spans="1:32">
      <c r="A17" s="42"/>
      <c r="B17" s="12">
        <v>15</v>
      </c>
      <c r="C17" s="41"/>
      <c r="D17" s="41" t="s">
        <v>73</v>
      </c>
      <c r="E17" s="41" t="s">
        <v>74</v>
      </c>
      <c r="F17" s="41" t="s">
        <v>75</v>
      </c>
      <c r="G17" s="41" t="s">
        <v>72</v>
      </c>
      <c r="H17" s="19">
        <v>0.13</v>
      </c>
      <c r="I17" s="24"/>
      <c r="J17" s="46"/>
      <c r="K17" s="41">
        <v>500</v>
      </c>
      <c r="L17" s="26">
        <v>10</v>
      </c>
      <c r="M17" s="33">
        <f t="shared" si="0"/>
        <v>0</v>
      </c>
      <c r="N17" s="33">
        <f t="shared" si="1"/>
        <v>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ht="26" customHeight="1" spans="1:14">
      <c r="A18" s="14" t="s">
        <v>60</v>
      </c>
      <c r="B18" s="15"/>
      <c r="C18" s="15"/>
      <c r="D18" s="15"/>
      <c r="E18" s="15"/>
      <c r="F18" s="15"/>
      <c r="G18" s="15"/>
      <c r="H18" s="21"/>
      <c r="I18" s="27"/>
      <c r="J18" s="28"/>
      <c r="K18" s="29"/>
      <c r="L18" s="30"/>
      <c r="M18" s="34">
        <f>SUM(M3:M17)</f>
        <v>0</v>
      </c>
      <c r="N18" s="34">
        <f>SUM(N3:N17)</f>
        <v>0</v>
      </c>
    </row>
  </sheetData>
  <mergeCells count="16">
    <mergeCell ref="A1:N1"/>
    <mergeCell ref="A18:I18"/>
    <mergeCell ref="A3:A17"/>
    <mergeCell ref="C3:C4"/>
    <mergeCell ref="C5:C10"/>
    <mergeCell ref="C11:C13"/>
    <mergeCell ref="C16:C17"/>
    <mergeCell ref="D3:D4"/>
    <mergeCell ref="D5:D10"/>
    <mergeCell ref="D11:D13"/>
    <mergeCell ref="D14:D15"/>
    <mergeCell ref="E3:E15"/>
    <mergeCell ref="F3:F4"/>
    <mergeCell ref="F5:F10"/>
    <mergeCell ref="F11:F13"/>
    <mergeCell ref="F14:F15"/>
  </mergeCells>
  <pageMargins left="0.25" right="0.25" top="0.75" bottom="0.75" header="0.298611111111111" footer="0.298611111111111"/>
  <pageSetup paperSize="9" scale="5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8"/>
  <sheetViews>
    <sheetView tabSelected="1" zoomScale="94" zoomScaleNormal="94" workbookViewId="0">
      <selection activeCell="P4" sqref="P4"/>
    </sheetView>
  </sheetViews>
  <sheetFormatPr defaultColWidth="8.66666666666667" defaultRowHeight="16.8" outlineLevelRow="7"/>
  <cols>
    <col min="1" max="1" width="8.66666666666667" style="3"/>
    <col min="2" max="2" width="8.91666666666667" style="4" customWidth="1"/>
    <col min="3" max="3" width="9.33333333333333" style="4" customWidth="1"/>
    <col min="4" max="4" width="13.5833333333333" style="4" customWidth="1"/>
    <col min="5" max="5" width="21.725" style="4" customWidth="1"/>
    <col min="6" max="6" width="15.25" style="4" customWidth="1"/>
    <col min="7" max="7" width="14.5333333333333" style="5" customWidth="1"/>
    <col min="8" max="9" width="13.15" style="6" customWidth="1"/>
    <col min="10" max="11" width="13.8833333333333" style="5" customWidth="1"/>
    <col min="12" max="12" width="14.2416666666667" style="3" customWidth="1"/>
    <col min="13" max="13" width="14.5333333333333" style="7" customWidth="1"/>
    <col min="14" max="14" width="14.5333333333333" style="3" customWidth="1"/>
    <col min="15" max="15" width="6.5" style="3" customWidth="1"/>
    <col min="16" max="16384" width="8.66666666666667" style="3"/>
  </cols>
  <sheetData>
    <row r="1" ht="65" customHeight="1" spans="1:14">
      <c r="A1" s="8" t="s">
        <v>0</v>
      </c>
      <c r="B1" s="9"/>
      <c r="C1" s="9"/>
      <c r="D1" s="9"/>
      <c r="E1" s="9"/>
      <c r="F1" s="9"/>
      <c r="G1" s="9"/>
      <c r="H1" s="16"/>
      <c r="I1" s="16"/>
      <c r="J1" s="9"/>
      <c r="K1" s="9"/>
      <c r="L1" s="9"/>
      <c r="M1" s="31"/>
      <c r="N1" s="9"/>
    </row>
    <row r="2" s="1" customFormat="1" ht="36" customHeight="1" spans="1:14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7" t="s">
        <v>7</v>
      </c>
      <c r="H2" s="10" t="s">
        <v>8</v>
      </c>
      <c r="I2" s="22" t="s">
        <v>9</v>
      </c>
      <c r="J2" s="22" t="s">
        <v>10</v>
      </c>
      <c r="K2" s="23" t="s">
        <v>11</v>
      </c>
      <c r="L2" s="23" t="s">
        <v>12</v>
      </c>
      <c r="M2" s="32" t="s">
        <v>13</v>
      </c>
      <c r="N2" s="32" t="s">
        <v>14</v>
      </c>
    </row>
    <row r="3" s="2" customFormat="1" spans="1:32">
      <c r="A3" s="11" t="s">
        <v>76</v>
      </c>
      <c r="B3" s="12">
        <v>1</v>
      </c>
      <c r="C3" s="13" t="s">
        <v>77</v>
      </c>
      <c r="D3" s="13" t="s">
        <v>78</v>
      </c>
      <c r="E3" s="13" t="s">
        <v>79</v>
      </c>
      <c r="F3" s="13" t="s">
        <v>31</v>
      </c>
      <c r="G3" s="18" t="s">
        <v>32</v>
      </c>
      <c r="H3" s="19">
        <v>0.13</v>
      </c>
      <c r="I3" s="24"/>
      <c r="J3" s="25"/>
      <c r="K3" s="20">
        <v>500</v>
      </c>
      <c r="L3" s="26">
        <v>22</v>
      </c>
      <c r="M3" s="33">
        <f>K3*I3*L3</f>
        <v>0</v>
      </c>
      <c r="N3" s="33">
        <f>K3*J3*L3</f>
        <v>0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="2" customFormat="1" spans="1:32">
      <c r="A4" s="12"/>
      <c r="B4" s="12">
        <v>2</v>
      </c>
      <c r="C4" s="13"/>
      <c r="D4" s="13"/>
      <c r="E4" s="13"/>
      <c r="F4" s="13"/>
      <c r="G4" s="20" t="s">
        <v>36</v>
      </c>
      <c r="H4" s="19">
        <v>0.13</v>
      </c>
      <c r="I4" s="24"/>
      <c r="J4" s="25"/>
      <c r="K4" s="20">
        <v>2000</v>
      </c>
      <c r="L4" s="26">
        <v>2</v>
      </c>
      <c r="M4" s="33">
        <f>K4*I4*L4</f>
        <v>0</v>
      </c>
      <c r="N4" s="33">
        <f>K4*J4*L4</f>
        <v>0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14">
      <c r="A5" s="12"/>
      <c r="B5" s="12">
        <v>3</v>
      </c>
      <c r="C5" s="13"/>
      <c r="D5" s="13"/>
      <c r="E5" s="13"/>
      <c r="F5" s="13"/>
      <c r="G5" s="20" t="s">
        <v>37</v>
      </c>
      <c r="H5" s="19">
        <v>0.13</v>
      </c>
      <c r="I5" s="24"/>
      <c r="J5" s="25"/>
      <c r="K5" s="20">
        <v>2500</v>
      </c>
      <c r="L5" s="26">
        <v>2</v>
      </c>
      <c r="M5" s="33">
        <f>K5*I5*L5</f>
        <v>0</v>
      </c>
      <c r="N5" s="33">
        <f>K5*J5*L5</f>
        <v>0</v>
      </c>
    </row>
    <row r="6" s="2" customFormat="1" spans="1:32">
      <c r="A6" s="12"/>
      <c r="B6" s="12">
        <v>4</v>
      </c>
      <c r="C6" s="13"/>
      <c r="D6" s="13"/>
      <c r="E6" s="13"/>
      <c r="F6" s="13"/>
      <c r="G6" s="20" t="s">
        <v>22</v>
      </c>
      <c r="H6" s="19">
        <v>0.13</v>
      </c>
      <c r="I6" s="24"/>
      <c r="J6" s="25"/>
      <c r="K6" s="20">
        <v>10000</v>
      </c>
      <c r="L6" s="26">
        <v>4</v>
      </c>
      <c r="M6" s="33">
        <f>K6*I6*L6</f>
        <v>0</v>
      </c>
      <c r="N6" s="33">
        <f>K6*J6*L6</f>
        <v>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14">
      <c r="A7" s="12"/>
      <c r="B7" s="12">
        <v>5</v>
      </c>
      <c r="C7" s="13"/>
      <c r="D7" s="13"/>
      <c r="E7" s="13"/>
      <c r="F7" s="13"/>
      <c r="G7" s="20" t="s">
        <v>30</v>
      </c>
      <c r="H7" s="19">
        <v>0.13</v>
      </c>
      <c r="I7" s="24"/>
      <c r="J7" s="25"/>
      <c r="K7" s="20">
        <v>10001</v>
      </c>
      <c r="L7" s="26">
        <v>1</v>
      </c>
      <c r="M7" s="33">
        <f>K7*I7*L7</f>
        <v>0</v>
      </c>
      <c r="N7" s="33">
        <f>K7*J7*L7</f>
        <v>0</v>
      </c>
    </row>
    <row r="8" ht="26" customHeight="1" spans="1:14">
      <c r="A8" s="14" t="s">
        <v>60</v>
      </c>
      <c r="B8" s="15"/>
      <c r="C8" s="15"/>
      <c r="D8" s="15"/>
      <c r="E8" s="15"/>
      <c r="F8" s="15"/>
      <c r="G8" s="15"/>
      <c r="H8" s="21"/>
      <c r="I8" s="27"/>
      <c r="J8" s="28"/>
      <c r="K8" s="29"/>
      <c r="L8" s="30"/>
      <c r="M8" s="34">
        <f>SUM(M3:M7)</f>
        <v>0</v>
      </c>
      <c r="N8" s="34">
        <f>SUM(N3:N7)</f>
        <v>0</v>
      </c>
    </row>
  </sheetData>
  <mergeCells count="7">
    <mergeCell ref="A1:N1"/>
    <mergeCell ref="A8:I8"/>
    <mergeCell ref="A3:A7"/>
    <mergeCell ref="C3:C7"/>
    <mergeCell ref="D3:D7"/>
    <mergeCell ref="E3:E7"/>
    <mergeCell ref="F3:F7"/>
  </mergeCells>
  <pageMargins left="0.25" right="0.25" top="0.75" bottom="0.75" header="0.298611111111111" footer="0.298611111111111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A包铜版纸印刷类</vt:lpstr>
      <vt:lpstr>B包特种纸印刷类</vt:lpstr>
      <vt:lpstr>C包手提袋印刷类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Fancy Wu</dc:creator>
  <cp:lastModifiedBy>简简单单</cp:lastModifiedBy>
  <dcterms:created xsi:type="dcterms:W3CDTF">2015-06-11T02:19:00Z</dcterms:created>
  <cp:lastPrinted>2022-03-09T13:36:00Z</cp:lastPrinted>
  <dcterms:modified xsi:type="dcterms:W3CDTF">2025-08-05T09:51:23Z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2052-6.15.1.8935</vt:lpwstr>
  </property>
  <property fmtid="{D5CDD505-2E9C-101B-9397-08002B2CF9AE}" pid="3" name="ICV">
    <vt:lpwstr>C37025CC21DB1C7C69F27D68C7520387_43</vt:lpwstr>
  </property>
  <property fmtid="{D5CDD505-2E9C-101B-9397-08002B2CF9AE}" pid="4" name="KSOReadingLayout">
    <vt:bool>true</vt:bool>
  </property>
</Properties>
</file>